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803DB60-8851-49B9-B8DA-9C01AAA252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G67" i="1"/>
  <c r="I8" i="1"/>
  <c r="I7" i="1"/>
  <c r="I6" i="1"/>
  <c r="I5" i="1"/>
  <c r="I4" i="1"/>
  <c r="I67" i="1" l="1"/>
</calcChain>
</file>

<file path=xl/sharedStrings.xml><?xml version="1.0" encoding="utf-8"?>
<sst xmlns="http://schemas.openxmlformats.org/spreadsheetml/2006/main" count="459" uniqueCount="147">
  <si>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</si>
  <si>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</si>
  <si>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</si>
  <si>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</si>
  <si>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</si>
  <si>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</si>
  <si>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</si>
  <si>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</si>
  <si>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</si>
  <si>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</si>
  <si>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</si>
  <si>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</si>
  <si>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</si>
  <si>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</si>
  <si>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</si>
  <si>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Anthony Browne</t>
  </si>
  <si>
    <t>Dragonfly</t>
  </si>
  <si>
    <t>Lindsay Dale-Scott</t>
  </si>
  <si>
    <t>Campbell</t>
  </si>
  <si>
    <t>Jannie Ho</t>
  </si>
  <si>
    <t>Random House USA</t>
  </si>
  <si>
    <t>Grace Lin</t>
  </si>
  <si>
    <t>I Can Read My First: The Berenstain Bears Meet the Easter Bunny</t>
  </si>
  <si>
    <t>Mike Berenstain</t>
  </si>
  <si>
    <t>Harper Collins USA</t>
  </si>
  <si>
    <t>是</t>
    <phoneticPr fontId="1" type="noConversion"/>
  </si>
  <si>
    <t>否</t>
    <phoneticPr fontId="1" type="noConversion"/>
  </si>
  <si>
    <t>水公主：喬琪‧巴迪爾的真實故事</t>
  </si>
  <si>
    <t xml:space="preserve"> 蘇珊‧維爾德</t>
  </si>
  <si>
    <t>道聲出版社</t>
  </si>
  <si>
    <t>台灣</t>
  </si>
  <si>
    <t>我們的家失火了：號召拯救地球的葛莉塔．通貝里</t>
  </si>
  <si>
    <t xml:space="preserve"> 貞娜‧溫特</t>
  </si>
  <si>
    <t>維京</t>
  </si>
  <si>
    <t>我們製造的垃圾</t>
  </si>
  <si>
    <t>蜜雪兒‧洛德</t>
  </si>
  <si>
    <t>小熊出版</t>
  </si>
  <si>
    <t>再見小樹林</t>
  </si>
  <si>
    <t>嚴淑女</t>
  </si>
  <si>
    <t>格林文化</t>
  </si>
  <si>
    <t>世界貧窮：我們窮不是因為懶惰</t>
  </si>
  <si>
    <t xml:space="preserve"> 金玄周</t>
  </si>
  <si>
    <t>大塊文化</t>
  </si>
  <si>
    <t>病毒不是故意的？！：認識傳染病大小事</t>
  </si>
  <si>
    <t xml:space="preserve"> 林大利</t>
  </si>
  <si>
    <t>小天下</t>
  </si>
  <si>
    <t>每一個都要到</t>
  </si>
  <si>
    <t xml:space="preserve"> 王文華</t>
  </si>
  <si>
    <t>衛生福利部社會及家庭署</t>
  </si>
  <si>
    <t>未來出版</t>
  </si>
  <si>
    <t>少年讀世說新語（全套3冊）</t>
  </si>
  <si>
    <t>張小椿</t>
  </si>
  <si>
    <t>少年讀史記1-5集套書</t>
  </si>
  <si>
    <t>張嘉驊</t>
  </si>
  <si>
    <t>少年讀成語故事（全套5冊）</t>
  </si>
  <si>
    <t>邱昭瑜</t>
  </si>
  <si>
    <t>我的同學是一隻熊</t>
  </si>
  <si>
    <t>張友漁</t>
  </si>
  <si>
    <t>親子天下</t>
  </si>
  <si>
    <t>吸墨鬼來了2：錯字飲料店</t>
  </si>
  <si>
    <t>艾力克．尚瓦桑</t>
  </si>
  <si>
    <t>吸墨鬼來了3:千萬不要吸詞典</t>
  </si>
  <si>
    <t>艾利克.尚瓦桑</t>
  </si>
  <si>
    <t>怡辰老師的高效時間管理課：心態×概念×工具，打造恆毅力的人生複利心法</t>
  </si>
  <si>
    <t>林怡辰</t>
  </si>
  <si>
    <t>少年讀西遊記（全套3冊）＋西遊大擂台：創意閱讀桌遊</t>
  </si>
  <si>
    <t>阿米·愛的三部曲套書</t>
  </si>
  <si>
    <t>安立奎·巴里奧斯</t>
  </si>
  <si>
    <t>小學生的統計圖表活用術：叫我資料小達人01 比較數量大小</t>
  </si>
  <si>
    <t>今野紀雄</t>
  </si>
  <si>
    <t>小熊</t>
  </si>
  <si>
    <t>小學生的統計圖表活用術：叫我資料小達人02 預測數值變化</t>
  </si>
  <si>
    <t>小學生的統計圖表活用術：叫我資料小達人03 分析圖表組合</t>
  </si>
  <si>
    <t>小學生的統計圖表活用術：叫我資料小達人04 驗證預測結果</t>
  </si>
  <si>
    <t>梅子老師這一班1：教室被封鎖了！</t>
  </si>
  <si>
    <t>王文華</t>
  </si>
  <si>
    <t>梅子老師這一班2：我們全班都有了！</t>
  </si>
  <si>
    <t>梅子老師這一班3：聽說班上有小偷？</t>
  </si>
  <si>
    <t>西遊記‧妖界大地圖：神仙妖怪才知道《西遊記》怎麼玩</t>
  </si>
  <si>
    <t>張卓明</t>
  </si>
  <si>
    <t>野人</t>
  </si>
  <si>
    <t>封神榜．神界大地圖：神仙妖怪才知道《封神榜》怎麼玩</t>
  </si>
  <si>
    <t>童話陪審團套書：刑法篇 X 民法篇｜耳熟能詳的童話故事 X 連結生活的公民素養，探究生活中無所不在的法律知識（共兩冊）</t>
  </si>
  <si>
    <t>法律白話文運動</t>
  </si>
  <si>
    <t>西遊記</t>
  </si>
  <si>
    <t>吳承恩, 莊典亮</t>
  </si>
  <si>
    <t>聚光文創</t>
  </si>
  <si>
    <t>綠野仙蹤</t>
  </si>
  <si>
    <t>拉曼‧佛朗克‧鮑姆, 莊典亮</t>
  </si>
  <si>
    <t>湯姆歷險記</t>
  </si>
  <si>
    <t>馬克‧吐溫, 莊典亮</t>
  </si>
  <si>
    <t>天方夜譚</t>
  </si>
  <si>
    <t>莊典亮</t>
  </si>
  <si>
    <t>三國演義(典藏版)</t>
  </si>
  <si>
    <t>羅貫中, 莊典亮</t>
  </si>
  <si>
    <t>阿亮老師趣說臺灣歷史：遠古～明鄭</t>
  </si>
  <si>
    <t>阿亮老師趣說臺灣歷史：清領時期</t>
  </si>
  <si>
    <t>阿亮老師趣說臺灣歷史：日治～民國</t>
  </si>
  <si>
    <t>砲來了，金門快跑！</t>
  </si>
  <si>
    <t>四也文化出版公司</t>
  </si>
  <si>
    <t>西貢小子</t>
  </si>
  <si>
    <t>壞學姊</t>
  </si>
  <si>
    <t>遠流</t>
  </si>
  <si>
    <t>天才科學家的祕密大爆料：親子共讀X邊笑邊學！40篇史上最不正經的科普故事，啟發孩子科學興趣！培養超越自我的勇氣！</t>
  </si>
  <si>
    <t>藤嶋昭</t>
  </si>
  <si>
    <t>美藝學苑社</t>
  </si>
  <si>
    <t>大堡礁+聖母峰 (套書) : 走訪世界，開創視野</t>
  </si>
  <si>
    <t>海倫．斯凱爾斯, 桑格瑪．法蘭西絲</t>
  </si>
  <si>
    <t>騎鵝歷險記（珍藏版：五十多幅絕美彩色插畫，附尼爾斯旅行地圖）</t>
  </si>
  <si>
    <t>賽爾瑪．拉格洛夫</t>
  </si>
  <si>
    <t>字畝文化</t>
  </si>
  <si>
    <t>就是愛游泳！讓你技巧進步的漫畫圖解游泳百科</t>
  </si>
  <si>
    <t>岩元健一, 森謙一郎</t>
  </si>
  <si>
    <t>唐鳳的破框思考力 : 關於工作、學習與行動的方法</t>
  </si>
  <si>
    <t>唐鳳, 楊倩蓉</t>
  </si>
  <si>
    <t>天下文化</t>
  </si>
  <si>
    <t>達克比辦案12-雨林縱火犯：生物多樣性與熱帶雨林生態系</t>
  </si>
  <si>
    <t>胡妙芬</t>
  </si>
  <si>
    <t>蘭嶼、飛魚、巨人和故事（再版）</t>
  </si>
  <si>
    <t>羅寶鴻安定教養繪本1：媽媽，你還愛我嗎？</t>
  </si>
  <si>
    <t>羅寶鴻</t>
  </si>
  <si>
    <t>羅寶鴻安定教養繪本2：爸爸，我不要踢足球！</t>
  </si>
  <si>
    <t>羅寶鴻安定教養繪本3：小羽，你好棒！</t>
  </si>
  <si>
    <t>羅寶鴻安定教養繪本4：晴晴，不可以！</t>
  </si>
  <si>
    <t>羅寶鴻的安定教養學：蒙特梭利、薩提爾、阿德勒，看懂孩子內在需求，培養正向、自信、穩定好性格</t>
  </si>
  <si>
    <t>漫畫台灣歷史故事（平裝版全套12冊）</t>
  </si>
  <si>
    <t>郝廣才</t>
  </si>
  <si>
    <t>達克比辦案6：暴龍遇到雞：動物的祖先與演化</t>
  </si>
  <si>
    <t>達克比辦案7：末日恐龍王：地球的五次生物大滅絕</t>
  </si>
  <si>
    <t>達克比辦案8：驚魂奧運會 物競天擇與適應</t>
  </si>
  <si>
    <t>達克比辦案9：冰原迷你象：巨型動物與復活生物學</t>
  </si>
  <si>
    <t>達克比辦案10：鬼屋美人魚：人類構造的演化與返祖現象</t>
  </si>
  <si>
    <t>達克比辦案11-荒漠救命蛙：沙漠生態系與動物的適應</t>
  </si>
  <si>
    <t>小黑啤玩臺灣：臺南篇</t>
  </si>
  <si>
    <t>臺灣吧 Taiwan Bar、 陳坤聖, 羅茜</t>
  </si>
  <si>
    <t>臺灣吧 Taiwan Bar</t>
  </si>
  <si>
    <t>小黑啤玩臺灣：雲林篇</t>
  </si>
  <si>
    <t>臺灣吧 Taiwan Bar 、陳坤聖, 李立仁</t>
  </si>
  <si>
    <t>校名：台南市關廟區五甲國小
填表人：                            教務主任：                     校長：
連絡電話：                   網路電話：</t>
    <phoneticPr fontId="1" type="noConversion"/>
  </si>
  <si>
    <t>Piggybook</t>
    <phoneticPr fontId="1" type="noConversion"/>
  </si>
  <si>
    <t>英國</t>
    <phoneticPr fontId="1" type="noConversion"/>
  </si>
  <si>
    <t>Busy Elves</t>
    <phoneticPr fontId="1" type="noConversion"/>
  </si>
  <si>
    <t>Open the Witch’s Door</t>
    <phoneticPr fontId="1" type="noConversion"/>
  </si>
  <si>
    <t>美國</t>
    <phoneticPr fontId="1" type="noConversion"/>
  </si>
  <si>
    <t>Bringing in the New Year</t>
    <phoneticPr fontId="1" type="noConversion"/>
  </si>
  <si>
    <t>學校班級最高學生數( 26 )人</t>
    <phoneticPr fontId="1" type="noConversion"/>
  </si>
  <si>
    <r>
      <t xml:space="preserve">            臺南市111學年度關廟區</t>
    </r>
    <r>
      <rPr>
        <sz val="18"/>
        <color rgb="FF000000"/>
        <rFont val="標楷體"/>
        <family val="4"/>
        <charset val="136"/>
      </rPr>
      <t>五甲國小</t>
    </r>
    <r>
      <rPr>
        <sz val="18"/>
        <color indexed="8"/>
        <rFont val="標楷體"/>
        <family val="4"/>
        <charset val="136"/>
      </rPr>
      <t xml:space="preserve">圖書館（室）圖書採購書單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</si>
</sst>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0_ "/>
    <numFmt numFmtId="177" formatCode="0;\-0;;@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0"/>
      <color theme="1"/>
      <name val="新細明體"/>
      <family val="2"/>
      <scheme val="minor"/>
    </font>
    <font>
      <sz val="10"/>
      <color rgb="FF444444"/>
      <name val="標楷體"/>
      <family val="4"/>
      <charset val="136"/>
    </font>
    <font>
      <sz val="10"/>
      <color rgb="FF232323"/>
      <name val="標楷體"/>
      <family val="4"/>
      <charset val="136"/>
    </font>
    <font>
      <sz val="10"/>
      <color rgb="FF333333"/>
      <name val="標楷體"/>
      <family val="4"/>
      <charset val="136"/>
    </font>
    <font>
      <u/>
      <sz val="10"/>
      <color rgb="FF666666"/>
      <name val="標楷體"/>
      <family val="4"/>
      <charset val="136"/>
    </font>
    <font>
      <sz val="13"/>
      <color rgb="FF333333"/>
      <name val="標楷體"/>
      <family val="4"/>
      <charset val="136"/>
    </font>
    <font>
      <u/>
      <sz val="10"/>
      <color rgb="FF333333"/>
      <name val="標楷體"/>
      <family val="4"/>
      <charset val="136"/>
    </font>
    <font>
      <sz val="12"/>
      <color rgb="FF996625"/>
      <name val="標楷體"/>
      <family val="4"/>
      <charset val="136"/>
    </font>
    <font>
      <sz val="10"/>
      <color rgb="FF666666"/>
      <name val="標楷體"/>
      <family val="4"/>
      <charset val="136"/>
    </font>
    <font>
      <sz val="18"/>
      <color rgb="FF00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76" fontId="17" fillId="3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176" fontId="10" fillId="4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9" fillId="3" borderId="1" xfId="0" applyFont="1" applyFill="1" applyBorder="1" applyAlignment="1">
      <alignment horizontal="left" vertical="center"/>
    </xf>
    <xf numFmtId="176" fontId="10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77" fontId="15" fillId="0" borderId="0" xfId="0" applyNumberFormat="1" applyFont="1" applyAlignment="1">
      <alignment horizontal="center" vertical="center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jender14" TargetMode="External"/><Relationship Id="rId18" Type="http://schemas.openxmlformats.org/officeDocument/2006/relationships/hyperlink" Target="https://search.books.com.tw/search/query/key/%E5%BC%B5%E5%8F%8B%E6%BC%81/adv_author/1/" TargetMode="External"/><Relationship Id="rId26" Type="http://schemas.openxmlformats.org/officeDocument/2006/relationships/hyperlink" Target="https://search.books.com.tw/search/query/key/%E6%B5%B7%E5%80%AB%EF%BC%8E%E6%96%AF%E5%87%B1%E7%88%BE%E6%96%AF/adv_author/1/" TargetMode="External"/><Relationship Id="rId39" Type="http://schemas.openxmlformats.org/officeDocument/2006/relationships/hyperlink" Target="https://www.books.com.tw/web/sys_puballb/books/?pubid=scwpc" TargetMode="External"/><Relationship Id="rId3" Type="http://schemas.openxmlformats.org/officeDocument/2006/relationships/hyperlink" Target="https://www.books.com.tw/web/sys_puballb/books/?pubid=scwpc" TargetMode="External"/><Relationship Id="rId21" Type="http://schemas.openxmlformats.org/officeDocument/2006/relationships/hyperlink" Target="https://www.books.com.tw/web/sys_puballb/books/?pubid=cw" TargetMode="External"/><Relationship Id="rId34" Type="http://schemas.openxmlformats.org/officeDocument/2006/relationships/hyperlink" Target="https://search.books.com.tw/search/query/key/%E8%83%A1%E5%A6%99%E8%8A%AC/adv_author/1/" TargetMode="External"/><Relationship Id="rId42" Type="http://schemas.openxmlformats.org/officeDocument/2006/relationships/hyperlink" Target="https://search.books.com.tw/search/query/key/%E7%BE%85%E5%AF%B6%E9%B4%BB/adv_author/1/" TargetMode="External"/><Relationship Id="rId47" Type="http://schemas.openxmlformats.org/officeDocument/2006/relationships/hyperlink" Target="https://search.books.com.tw/search/query/key/%E8%87%BA%E7%81%A3%E5%90%A7+Taiwan+Bar/adv_author/1/" TargetMode="External"/><Relationship Id="rId7" Type="http://schemas.openxmlformats.org/officeDocument/2006/relationships/hyperlink" Target="https://www.books.com.tw/web/sys_puballb/books/?pubid=jender14" TargetMode="External"/><Relationship Id="rId12" Type="http://schemas.openxmlformats.org/officeDocument/2006/relationships/hyperlink" Target="https://search.books.com.tw/search/query/key/%E8%8E%8A%E5%85%B8%E4%BA%AE/adv_author/1/" TargetMode="External"/><Relationship Id="rId17" Type="http://schemas.openxmlformats.org/officeDocument/2006/relationships/hyperlink" Target="https://www.books.com.tw/web/sys_puballb/books/?pubid=jender14" TargetMode="External"/><Relationship Id="rId25" Type="http://schemas.openxmlformats.org/officeDocument/2006/relationships/hyperlink" Target="https://www.books.com.tw/web/sys_puballb/books/?pubid=beauty" TargetMode="External"/><Relationship Id="rId33" Type="http://schemas.openxmlformats.org/officeDocument/2006/relationships/hyperlink" Target="https://www.books.com.tw/web/sys_puballb/books/?pubid=cwpc" TargetMode="External"/><Relationship Id="rId38" Type="http://schemas.openxmlformats.org/officeDocument/2006/relationships/hyperlink" Target="https://search.books.com.tw/search/query/key/%E7%BE%85%E5%AF%B6%E9%B4%BB/adv_author/1/" TargetMode="External"/><Relationship Id="rId46" Type="http://schemas.openxmlformats.org/officeDocument/2006/relationships/hyperlink" Target="https://search.books.com.tw/search/query/key/%E7%BE%85%E5%AF%B6%E9%B4%BB/adv_author/1/" TargetMode="External"/><Relationship Id="rId2" Type="http://schemas.openxmlformats.org/officeDocument/2006/relationships/hyperlink" Target="https://search.books.com.tw/search/query/key/%E5%BC%B5%E5%98%89%E9%A9%8A/adv_author/1/" TargetMode="External"/><Relationship Id="rId16" Type="http://schemas.openxmlformats.org/officeDocument/2006/relationships/hyperlink" Target="https://search.books.com.tw/search/query/key/%E8%8E%8A%E5%85%B8%E4%BA%AE/adv_author/1/" TargetMode="External"/><Relationship Id="rId20" Type="http://schemas.openxmlformats.org/officeDocument/2006/relationships/hyperlink" Target="https://search.books.com.tw/search/query/key/%E5%BC%B5%E5%8F%8B%E6%BC%81/adv_author/1/" TargetMode="External"/><Relationship Id="rId29" Type="http://schemas.openxmlformats.org/officeDocument/2006/relationships/hyperlink" Target="https://www.books.com.tw/web/sys_puballb/books/?pubid=wordfield" TargetMode="External"/><Relationship Id="rId41" Type="http://schemas.openxmlformats.org/officeDocument/2006/relationships/hyperlink" Target="https://www.books.com.tw/web/sys_puballb/books/?pubid=scwpc" TargetMode="External"/><Relationship Id="rId1" Type="http://schemas.openxmlformats.org/officeDocument/2006/relationships/hyperlink" Target="https://www.books.com.tw/web/sys_puballb/books/?pubid=cw" TargetMode="External"/><Relationship Id="rId6" Type="http://schemas.openxmlformats.org/officeDocument/2006/relationships/hyperlink" Target="https://search.books.com.tw/search/query/key/%E9%A6%AC%E5%85%8B%E2%80%A7%E5%90%90%E6%BA%AB/adv_author/1/" TargetMode="External"/><Relationship Id="rId11" Type="http://schemas.openxmlformats.org/officeDocument/2006/relationships/hyperlink" Target="https://www.books.com.tw/web/sys_puballb/books/?pubid=jender14" TargetMode="External"/><Relationship Id="rId24" Type="http://schemas.openxmlformats.org/officeDocument/2006/relationships/hyperlink" Target="https://search.books.com.tw/search/query/key/%E8%97%A4%E5%B6%8B%E6%98%AD/adv_author/1/" TargetMode="External"/><Relationship Id="rId32" Type="http://schemas.openxmlformats.org/officeDocument/2006/relationships/hyperlink" Target="https://search.books.com.tw/search/query/key/%E5%94%90%E9%B3%B3/adv_author/1/" TargetMode="External"/><Relationship Id="rId37" Type="http://schemas.openxmlformats.org/officeDocument/2006/relationships/hyperlink" Target="https://www.books.com.tw/web/sys_puballb/books/?pubid=saccacapital" TargetMode="External"/><Relationship Id="rId40" Type="http://schemas.openxmlformats.org/officeDocument/2006/relationships/hyperlink" Target="https://search.books.com.tw/search/query/key/%E7%BE%85%E5%AF%B6%E9%B4%BB/adv_author/1/" TargetMode="External"/><Relationship Id="rId45" Type="http://schemas.openxmlformats.org/officeDocument/2006/relationships/hyperlink" Target="https://www.books.com.tw/web/sys_puballb/books/?pubid=scwpc" TargetMode="External"/><Relationship Id="rId5" Type="http://schemas.openxmlformats.org/officeDocument/2006/relationships/hyperlink" Target="https://search.books.com.tw/search/query/key/%E6%8B%89%E6%9B%BC%E2%80%A7%E4%BD%9B%E6%9C%97%E5%85%8B%E2%80%A7%E9%AE%91%E5%A7%86/adv_author/1/" TargetMode="External"/><Relationship Id="rId15" Type="http://schemas.openxmlformats.org/officeDocument/2006/relationships/hyperlink" Target="https://www.books.com.tw/web/sys_puballb/books/?pubid=jender14" TargetMode="External"/><Relationship Id="rId23" Type="http://schemas.openxmlformats.org/officeDocument/2006/relationships/hyperlink" Target="https://www.books.com.tw/web/sys_puballb/books/?pubid=yuanliou" TargetMode="External"/><Relationship Id="rId28" Type="http://schemas.openxmlformats.org/officeDocument/2006/relationships/hyperlink" Target="https://search.books.com.tw/search/query/key/%E8%B3%BD%E7%88%BE%E7%91%AA%EF%BC%8E%E6%8B%89%E6%A0%BC%E6%B4%9B%E5%A4%AB/adv_author/1/" TargetMode="External"/><Relationship Id="rId36" Type="http://schemas.openxmlformats.org/officeDocument/2006/relationships/hyperlink" Target="https://search.books.com.tw/search/query/key/%E5%BC%B5%E5%8F%8B%E6%BC%81/adv_author/1/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%E7%BE%85%E8%B2%AB%E4%B8%AD/adv_author/1/" TargetMode="External"/><Relationship Id="rId19" Type="http://schemas.openxmlformats.org/officeDocument/2006/relationships/hyperlink" Target="https://www.books.com.tw/web/sys_puballb/books/?pubid=saccacapital" TargetMode="External"/><Relationship Id="rId31" Type="http://schemas.openxmlformats.org/officeDocument/2006/relationships/hyperlink" Target="https://www.books.com.tw/web/sys_puballb/books/?pubid=littlebear" TargetMode="External"/><Relationship Id="rId44" Type="http://schemas.openxmlformats.org/officeDocument/2006/relationships/hyperlink" Target="https://search.books.com.tw/search/query/key/%E7%BE%85%E5%AF%B6%E9%B4%BB/adv_author/1/" TargetMode="External"/><Relationship Id="rId4" Type="http://schemas.openxmlformats.org/officeDocument/2006/relationships/hyperlink" Target="https://search.books.com.tw/search/query/key/%E5%90%B3%E6%89%BF%E6%81%A9/adv_author/1/" TargetMode="External"/><Relationship Id="rId9" Type="http://schemas.openxmlformats.org/officeDocument/2006/relationships/hyperlink" Target="https://www.books.com.tw/web/sys_puballb/books/?pubid=jender14" TargetMode="External"/><Relationship Id="rId14" Type="http://schemas.openxmlformats.org/officeDocument/2006/relationships/hyperlink" Target="https://search.books.com.tw/search/query/key/%E8%8E%8A%E5%85%B8%E4%BA%AE/adv_author/1/" TargetMode="External"/><Relationship Id="rId22" Type="http://schemas.openxmlformats.org/officeDocument/2006/relationships/hyperlink" Target="https://search.books.com.tw/search/query/key/%E5%BC%B5%E5%8F%8B%E6%BC%81/adv_author/1/" TargetMode="External"/><Relationship Id="rId27" Type="http://schemas.openxmlformats.org/officeDocument/2006/relationships/hyperlink" Target="https://www.books.com.tw/web/sys_puballb/books/?pubid=scwpc" TargetMode="External"/><Relationship Id="rId30" Type="http://schemas.openxmlformats.org/officeDocument/2006/relationships/hyperlink" Target="https://search.books.com.tw/search/query/key/%E5%B2%A9%E5%85%83%E5%81%A5%E4%B8%80/adv_author/1/" TargetMode="External"/><Relationship Id="rId35" Type="http://schemas.openxmlformats.org/officeDocument/2006/relationships/hyperlink" Target="https://www.books.com.tw/web/sys_puballb/books/?pubid=cw" TargetMode="External"/><Relationship Id="rId43" Type="http://schemas.openxmlformats.org/officeDocument/2006/relationships/hyperlink" Target="https://www.books.com.tw/web/sys_puballb/books/?pubid=scwpc" TargetMode="External"/><Relationship Id="rId48" Type="http://schemas.openxmlformats.org/officeDocument/2006/relationships/hyperlink" Target="https://search.books.com.tw/search/query/key/%E8%87%BA%E7%81%A3%E5%90%A7+Taiwan+Bar/adv_author/1/" TargetMode="External"/><Relationship Id="rId8" Type="http://schemas.openxmlformats.org/officeDocument/2006/relationships/hyperlink" Target="https://search.books.com.tw/search/query/key/%E8%8E%8A%E5%85%B8%E4%BA%A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9"/>
  <sheetViews>
    <sheetView tabSelected="1" zoomScale="110" zoomScaleNormal="110" zoomScaleSheetLayoutView="100" zoomScalePageLayoutView="40" workbookViewId="0">
      <pane ySplit="3" topLeftCell="A4" activePane="bottomLeft" state="frozen"/>
      <selection pane="bottomLeft" activeCell="N4" sqref="N4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2" style="45" bestFit="1" customWidth="1"/>
    <col min="5" max="5" width="12.77734375" style="45" customWidth="1"/>
    <col min="6" max="6" width="18.77734375" customWidth="1"/>
    <col min="7" max="7" width="8.77734375" style="45" customWidth="1"/>
    <col min="8" max="8" width="8.77734375" customWidth="1"/>
    <col min="9" max="9" width="10.77734375" customWidth="1"/>
    <col min="10" max="12" width="6.77734375" customWidth="1"/>
  </cols>
  <sheetData>
    <row r="1" spans="1:26" ht="24.6">
      <c r="A1" s="49" t="s">
        <v>146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26" ht="24.6">
      <c r="A2" s="52" t="s">
        <v>145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26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26" s="18" customFormat="1" ht="40.5" customHeight="1">
      <c r="A4" s="8">
        <v>1</v>
      </c>
      <c r="B4" s="17" t="s">
        <v>139</v>
      </c>
      <c r="C4" s="19" t="s">
        <v>15</v>
      </c>
      <c r="D4" s="37" t="s">
        <v>16</v>
      </c>
      <c r="E4" s="8" t="s">
        <v>140</v>
      </c>
      <c r="F4" s="11">
        <v>9780679808374</v>
      </c>
      <c r="G4" s="8">
        <v>25</v>
      </c>
      <c r="H4" s="8">
        <v>280</v>
      </c>
      <c r="I4" s="9">
        <f t="shared" ref="I4:I61" si="0">G4*H4</f>
        <v>7000</v>
      </c>
      <c r="J4" s="12" t="s">
        <v>26</v>
      </c>
      <c r="K4" s="12" t="s">
        <v>26</v>
      </c>
      <c r="L4" s="12" t="s">
        <v>26</v>
      </c>
      <c r="M4" s="12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18" customFormat="1" ht="40.5" customHeight="1">
      <c r="A5" s="8">
        <v>2</v>
      </c>
      <c r="B5" s="17" t="s">
        <v>141</v>
      </c>
      <c r="C5" s="20" t="s">
        <v>17</v>
      </c>
      <c r="D5" s="37" t="s">
        <v>18</v>
      </c>
      <c r="E5" s="8" t="s">
        <v>140</v>
      </c>
      <c r="F5" s="11">
        <v>9781509869497</v>
      </c>
      <c r="G5" s="8">
        <v>25</v>
      </c>
      <c r="H5" s="8">
        <v>340</v>
      </c>
      <c r="I5" s="9">
        <f t="shared" si="0"/>
        <v>8500</v>
      </c>
      <c r="J5" s="12" t="s">
        <v>26</v>
      </c>
      <c r="K5" s="12" t="s">
        <v>26</v>
      </c>
      <c r="L5" s="12" t="s">
        <v>26</v>
      </c>
      <c r="M5" s="12"/>
      <c r="N5" s="10"/>
      <c r="O5" s="56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s="18" customFormat="1" ht="40.5" customHeight="1">
      <c r="A6" s="8">
        <v>3</v>
      </c>
      <c r="B6" s="17" t="s">
        <v>142</v>
      </c>
      <c r="C6" s="20" t="s">
        <v>19</v>
      </c>
      <c r="D6" s="37" t="s">
        <v>20</v>
      </c>
      <c r="E6" s="8" t="s">
        <v>143</v>
      </c>
      <c r="F6" s="11">
        <v>9780593373330</v>
      </c>
      <c r="G6" s="8">
        <v>25</v>
      </c>
      <c r="H6" s="8">
        <v>270</v>
      </c>
      <c r="I6" s="9">
        <f t="shared" si="0"/>
        <v>6750</v>
      </c>
      <c r="J6" s="12" t="s">
        <v>26</v>
      </c>
      <c r="K6" s="12" t="s">
        <v>26</v>
      </c>
      <c r="L6" s="12" t="s">
        <v>26</v>
      </c>
      <c r="M6" s="12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s="18" customFormat="1" ht="40.5" customHeight="1">
      <c r="A7" s="8">
        <v>4</v>
      </c>
      <c r="B7" s="17" t="s">
        <v>144</v>
      </c>
      <c r="C7" s="19" t="s">
        <v>21</v>
      </c>
      <c r="D7" s="37" t="s">
        <v>16</v>
      </c>
      <c r="E7" s="8" t="s">
        <v>143</v>
      </c>
      <c r="F7" s="11">
        <v>9780375866050</v>
      </c>
      <c r="G7" s="8">
        <v>25</v>
      </c>
      <c r="H7" s="8">
        <v>315</v>
      </c>
      <c r="I7" s="9">
        <f t="shared" si="0"/>
        <v>7875</v>
      </c>
      <c r="J7" s="12" t="s">
        <v>26</v>
      </c>
      <c r="K7" s="12" t="s">
        <v>26</v>
      </c>
      <c r="L7" s="12" t="s">
        <v>26</v>
      </c>
      <c r="M7" s="12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s="18" customFormat="1" ht="49.05" customHeight="1">
      <c r="A8" s="8">
        <v>5</v>
      </c>
      <c r="B8" s="21" t="s">
        <v>22</v>
      </c>
      <c r="C8" s="20" t="s">
        <v>23</v>
      </c>
      <c r="D8" s="37" t="s">
        <v>24</v>
      </c>
      <c r="E8" s="8" t="s">
        <v>143</v>
      </c>
      <c r="F8" s="11">
        <v>9780063024465</v>
      </c>
      <c r="G8" s="8">
        <v>25</v>
      </c>
      <c r="H8" s="8">
        <v>175</v>
      </c>
      <c r="I8" s="9">
        <f t="shared" si="0"/>
        <v>4375</v>
      </c>
      <c r="J8" s="12" t="s">
        <v>26</v>
      </c>
      <c r="K8" s="12" t="s">
        <v>26</v>
      </c>
      <c r="L8" s="12" t="s">
        <v>26</v>
      </c>
      <c r="M8" s="12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s="18" customFormat="1" ht="40.5" customHeight="1">
      <c r="A9" s="8">
        <v>6</v>
      </c>
      <c r="B9" s="22" t="s">
        <v>27</v>
      </c>
      <c r="C9" s="8" t="s">
        <v>28</v>
      </c>
      <c r="D9" s="8" t="s">
        <v>29</v>
      </c>
      <c r="E9" s="8" t="s">
        <v>30</v>
      </c>
      <c r="F9" s="13">
        <v>9789864001750</v>
      </c>
      <c r="G9" s="8">
        <v>25</v>
      </c>
      <c r="H9" s="8">
        <v>280</v>
      </c>
      <c r="I9" s="9">
        <f t="shared" si="0"/>
        <v>7000</v>
      </c>
      <c r="J9" s="12" t="s">
        <v>26</v>
      </c>
      <c r="K9" s="12" t="s">
        <v>26</v>
      </c>
      <c r="L9" s="12" t="s">
        <v>26</v>
      </c>
      <c r="M9" s="12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s="18" customFormat="1" ht="40.5" customHeight="1">
      <c r="A10" s="8">
        <v>7</v>
      </c>
      <c r="B10" s="14" t="s">
        <v>31</v>
      </c>
      <c r="C10" s="8" t="s">
        <v>32</v>
      </c>
      <c r="D10" s="8" t="s">
        <v>33</v>
      </c>
      <c r="E10" s="8" t="s">
        <v>30</v>
      </c>
      <c r="F10" s="13">
        <v>9789864403202</v>
      </c>
      <c r="G10" s="8">
        <v>25</v>
      </c>
      <c r="H10" s="8">
        <v>320</v>
      </c>
      <c r="I10" s="9">
        <f t="shared" si="0"/>
        <v>8000</v>
      </c>
      <c r="J10" s="12" t="s">
        <v>26</v>
      </c>
      <c r="K10" s="12" t="s">
        <v>26</v>
      </c>
      <c r="L10" s="12" t="s">
        <v>26</v>
      </c>
      <c r="M10" s="12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s="18" customFormat="1" ht="40.5" customHeight="1">
      <c r="A11" s="8">
        <v>8</v>
      </c>
      <c r="B11" s="14" t="s">
        <v>34</v>
      </c>
      <c r="C11" s="8" t="s">
        <v>35</v>
      </c>
      <c r="D11" s="8" t="s">
        <v>36</v>
      </c>
      <c r="E11" s="8" t="s">
        <v>30</v>
      </c>
      <c r="F11" s="13">
        <v>9789865503352</v>
      </c>
      <c r="G11" s="8">
        <v>25</v>
      </c>
      <c r="H11" s="8">
        <v>320</v>
      </c>
      <c r="I11" s="9">
        <f t="shared" si="0"/>
        <v>8000</v>
      </c>
      <c r="J11" s="12" t="s">
        <v>26</v>
      </c>
      <c r="K11" s="12" t="s">
        <v>26</v>
      </c>
      <c r="L11" s="12" t="s">
        <v>26</v>
      </c>
      <c r="M11" s="12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18" customFormat="1" ht="40.5" customHeight="1">
      <c r="A12" s="8">
        <v>9</v>
      </c>
      <c r="B12" s="14" t="s">
        <v>37</v>
      </c>
      <c r="C12" s="8" t="s">
        <v>38</v>
      </c>
      <c r="D12" s="8" t="s">
        <v>39</v>
      </c>
      <c r="E12" s="8" t="s">
        <v>30</v>
      </c>
      <c r="F12" s="15">
        <v>9789861890661</v>
      </c>
      <c r="G12" s="8">
        <v>25</v>
      </c>
      <c r="H12" s="8">
        <v>320</v>
      </c>
      <c r="I12" s="9">
        <f t="shared" si="0"/>
        <v>8000</v>
      </c>
      <c r="J12" s="12" t="s">
        <v>26</v>
      </c>
      <c r="K12" s="12" t="s">
        <v>26</v>
      </c>
      <c r="L12" s="12" t="s">
        <v>26</v>
      </c>
      <c r="M12" s="12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18" customFormat="1" ht="40.5" customHeight="1">
      <c r="A13" s="8">
        <v>10</v>
      </c>
      <c r="B13" s="14" t="s">
        <v>40</v>
      </c>
      <c r="C13" s="8" t="s">
        <v>41</v>
      </c>
      <c r="D13" s="8" t="s">
        <v>42</v>
      </c>
      <c r="E13" s="8" t="s">
        <v>30</v>
      </c>
      <c r="F13" s="13">
        <v>9789570854183</v>
      </c>
      <c r="G13" s="8">
        <v>25</v>
      </c>
      <c r="H13" s="8">
        <v>350</v>
      </c>
      <c r="I13" s="9">
        <f t="shared" si="0"/>
        <v>8750</v>
      </c>
      <c r="J13" s="12" t="s">
        <v>26</v>
      </c>
      <c r="K13" s="12" t="s">
        <v>26</v>
      </c>
      <c r="L13" s="12" t="s">
        <v>26</v>
      </c>
      <c r="M13" s="12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18" customFormat="1" ht="40.5" customHeight="1">
      <c r="A14" s="8">
        <v>11</v>
      </c>
      <c r="B14" s="14" t="s">
        <v>43</v>
      </c>
      <c r="C14" s="8" t="s">
        <v>44</v>
      </c>
      <c r="D14" s="8" t="s">
        <v>45</v>
      </c>
      <c r="E14" s="8" t="s">
        <v>30</v>
      </c>
      <c r="F14" s="13">
        <v>9789865251338</v>
      </c>
      <c r="G14" s="8">
        <v>25</v>
      </c>
      <c r="H14" s="8">
        <v>380</v>
      </c>
      <c r="I14" s="9">
        <f t="shared" si="0"/>
        <v>9500</v>
      </c>
      <c r="J14" s="12" t="s">
        <v>26</v>
      </c>
      <c r="K14" s="12" t="s">
        <v>26</v>
      </c>
      <c r="L14" s="12" t="s">
        <v>26</v>
      </c>
      <c r="M14" s="12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18" customFormat="1" ht="40.5" customHeight="1">
      <c r="A15" s="8">
        <v>12</v>
      </c>
      <c r="B15" s="14" t="s">
        <v>46</v>
      </c>
      <c r="C15" s="8" t="s">
        <v>47</v>
      </c>
      <c r="D15" s="8" t="s">
        <v>48</v>
      </c>
      <c r="E15" s="8" t="s">
        <v>30</v>
      </c>
      <c r="F15" s="13">
        <v>9789860575491</v>
      </c>
      <c r="G15" s="8">
        <v>25</v>
      </c>
      <c r="H15" s="8">
        <v>250</v>
      </c>
      <c r="I15" s="9">
        <f t="shared" si="0"/>
        <v>6250</v>
      </c>
      <c r="J15" s="12" t="s">
        <v>26</v>
      </c>
      <c r="K15" s="12" t="s">
        <v>26</v>
      </c>
      <c r="L15" s="12" t="s">
        <v>26</v>
      </c>
      <c r="M15" s="12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18" customFormat="1" ht="40.5" customHeight="1">
      <c r="A16" s="8">
        <v>13</v>
      </c>
      <c r="B16" s="14" t="s">
        <v>50</v>
      </c>
      <c r="C16" s="8" t="s">
        <v>51</v>
      </c>
      <c r="D16" s="8" t="s">
        <v>49</v>
      </c>
      <c r="E16" s="8" t="s">
        <v>30</v>
      </c>
      <c r="F16" s="16">
        <v>4713510941652</v>
      </c>
      <c r="G16" s="8">
        <v>1</v>
      </c>
      <c r="H16" s="8">
        <v>1260</v>
      </c>
      <c r="I16" s="9">
        <f t="shared" si="0"/>
        <v>1260</v>
      </c>
      <c r="J16" s="12" t="s">
        <v>25</v>
      </c>
      <c r="K16" s="12" t="s">
        <v>26</v>
      </c>
      <c r="L16" s="12" t="s">
        <v>26</v>
      </c>
      <c r="M16" s="12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18" customFormat="1" ht="40.5" customHeight="1">
      <c r="A17" s="8">
        <v>14</v>
      </c>
      <c r="B17" s="14" t="s">
        <v>52</v>
      </c>
      <c r="C17" s="8" t="s">
        <v>53</v>
      </c>
      <c r="D17" s="8" t="s">
        <v>49</v>
      </c>
      <c r="E17" s="8" t="s">
        <v>30</v>
      </c>
      <c r="F17" s="16">
        <v>4711225319995</v>
      </c>
      <c r="G17" s="8">
        <v>1</v>
      </c>
      <c r="H17" s="8">
        <v>1699</v>
      </c>
      <c r="I17" s="9">
        <f t="shared" si="0"/>
        <v>1699</v>
      </c>
      <c r="J17" s="12" t="s">
        <v>25</v>
      </c>
      <c r="K17" s="12" t="s">
        <v>26</v>
      </c>
      <c r="L17" s="12" t="s">
        <v>26</v>
      </c>
      <c r="M17" s="12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8" customFormat="1" ht="40.5" customHeight="1">
      <c r="A18" s="8">
        <v>15</v>
      </c>
      <c r="B18" s="14" t="s">
        <v>54</v>
      </c>
      <c r="C18" s="8" t="s">
        <v>55</v>
      </c>
      <c r="D18" s="8" t="s">
        <v>49</v>
      </c>
      <c r="E18" s="8" t="s">
        <v>30</v>
      </c>
      <c r="F18" s="16">
        <v>4713510941898</v>
      </c>
      <c r="G18" s="8">
        <v>1</v>
      </c>
      <c r="H18" s="8">
        <v>1800</v>
      </c>
      <c r="I18" s="9">
        <f t="shared" si="0"/>
        <v>1800</v>
      </c>
      <c r="J18" s="12" t="s">
        <v>25</v>
      </c>
      <c r="K18" s="12" t="s">
        <v>26</v>
      </c>
      <c r="L18" s="12" t="s">
        <v>26</v>
      </c>
      <c r="M18" s="12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18" customFormat="1" ht="40.5" customHeight="1">
      <c r="A19" s="8">
        <v>16</v>
      </c>
      <c r="B19" s="14" t="s">
        <v>56</v>
      </c>
      <c r="C19" s="8" t="s">
        <v>57</v>
      </c>
      <c r="D19" s="8" t="s">
        <v>58</v>
      </c>
      <c r="E19" s="8" t="s">
        <v>30</v>
      </c>
      <c r="F19" s="16">
        <v>9786263050341</v>
      </c>
      <c r="G19" s="8">
        <v>1</v>
      </c>
      <c r="H19" s="8">
        <v>253</v>
      </c>
      <c r="I19" s="9">
        <f t="shared" si="0"/>
        <v>253</v>
      </c>
      <c r="J19" s="12" t="s">
        <v>26</v>
      </c>
      <c r="K19" s="12" t="s">
        <v>26</v>
      </c>
      <c r="L19" s="12" t="s">
        <v>26</v>
      </c>
      <c r="M19" s="12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18" customFormat="1" ht="40.5" customHeight="1">
      <c r="A20" s="8">
        <v>17</v>
      </c>
      <c r="B20" s="14" t="s">
        <v>59</v>
      </c>
      <c r="C20" s="8" t="s">
        <v>60</v>
      </c>
      <c r="D20" s="8" t="s">
        <v>45</v>
      </c>
      <c r="E20" s="8" t="s">
        <v>30</v>
      </c>
      <c r="F20" s="23">
        <v>9789865535292</v>
      </c>
      <c r="G20" s="8">
        <v>1</v>
      </c>
      <c r="H20" s="8">
        <v>298</v>
      </c>
      <c r="I20" s="9">
        <f t="shared" si="0"/>
        <v>298</v>
      </c>
      <c r="J20" s="12" t="s">
        <v>26</v>
      </c>
      <c r="K20" s="12" t="s">
        <v>26</v>
      </c>
      <c r="L20" s="12" t="s">
        <v>26</v>
      </c>
      <c r="M20" s="12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18" customFormat="1" ht="40.5" customHeight="1">
      <c r="A21" s="8">
        <v>18</v>
      </c>
      <c r="B21" s="14" t="s">
        <v>61</v>
      </c>
      <c r="C21" s="8" t="s">
        <v>62</v>
      </c>
      <c r="D21" s="8" t="s">
        <v>45</v>
      </c>
      <c r="E21" s="8" t="s">
        <v>30</v>
      </c>
      <c r="F21" s="16">
        <v>9789865535339</v>
      </c>
      <c r="G21" s="8">
        <v>1</v>
      </c>
      <c r="H21" s="8">
        <v>277</v>
      </c>
      <c r="I21" s="9">
        <f t="shared" si="0"/>
        <v>277</v>
      </c>
      <c r="J21" s="12" t="s">
        <v>26</v>
      </c>
      <c r="K21" s="12" t="s">
        <v>26</v>
      </c>
      <c r="L21" s="12" t="s">
        <v>26</v>
      </c>
      <c r="M21" s="12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18" customFormat="1" ht="52.05" customHeight="1">
      <c r="A22" s="8">
        <v>19</v>
      </c>
      <c r="B22" s="24" t="s">
        <v>63</v>
      </c>
      <c r="C22" s="25" t="s">
        <v>64</v>
      </c>
      <c r="D22" s="38" t="s">
        <v>58</v>
      </c>
      <c r="E22" s="8" t="s">
        <v>30</v>
      </c>
      <c r="F22" s="27">
        <v>9786263053137</v>
      </c>
      <c r="G22" s="28">
        <v>5</v>
      </c>
      <c r="H22" s="28">
        <v>380</v>
      </c>
      <c r="I22" s="9">
        <f t="shared" si="0"/>
        <v>1900</v>
      </c>
      <c r="J22" s="12" t="s">
        <v>26</v>
      </c>
      <c r="K22" s="12" t="s">
        <v>26</v>
      </c>
      <c r="L22" s="12" t="s">
        <v>26</v>
      </c>
      <c r="M22" s="12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18" customFormat="1" ht="40.5" customHeight="1">
      <c r="A23" s="8">
        <v>20</v>
      </c>
      <c r="B23" s="29" t="s">
        <v>65</v>
      </c>
      <c r="C23" s="30" t="s">
        <v>53</v>
      </c>
      <c r="D23" s="39" t="s">
        <v>45</v>
      </c>
      <c r="E23" s="8" t="s">
        <v>30</v>
      </c>
      <c r="F23" s="27">
        <v>4711225316291</v>
      </c>
      <c r="G23" s="8">
        <v>1</v>
      </c>
      <c r="H23" s="31">
        <v>1800</v>
      </c>
      <c r="I23" s="9">
        <f t="shared" si="0"/>
        <v>1800</v>
      </c>
      <c r="J23" s="12" t="s">
        <v>25</v>
      </c>
      <c r="K23" s="12" t="s">
        <v>26</v>
      </c>
      <c r="L23" s="12" t="s">
        <v>26</v>
      </c>
      <c r="M23" s="12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18" customFormat="1" ht="40.5" customHeight="1">
      <c r="A24" s="8">
        <v>21</v>
      </c>
      <c r="B24" s="14" t="s">
        <v>66</v>
      </c>
      <c r="C24" s="8" t="s">
        <v>67</v>
      </c>
      <c r="D24" s="8" t="s">
        <v>42</v>
      </c>
      <c r="E24" s="8" t="s">
        <v>30</v>
      </c>
      <c r="F24" s="16">
        <v>9789862137604</v>
      </c>
      <c r="G24" s="8">
        <v>1</v>
      </c>
      <c r="H24" s="8">
        <v>860</v>
      </c>
      <c r="I24" s="9">
        <f t="shared" si="0"/>
        <v>860</v>
      </c>
      <c r="J24" s="12" t="s">
        <v>26</v>
      </c>
      <c r="K24" s="12" t="s">
        <v>26</v>
      </c>
      <c r="L24" s="12" t="s">
        <v>26</v>
      </c>
      <c r="M24" s="12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18" customFormat="1" ht="40.5" customHeight="1">
      <c r="A25" s="8">
        <v>22</v>
      </c>
      <c r="B25" s="32" t="s">
        <v>68</v>
      </c>
      <c r="C25" s="33" t="s">
        <v>69</v>
      </c>
      <c r="D25" s="40" t="s">
        <v>70</v>
      </c>
      <c r="E25" s="8" t="s">
        <v>30</v>
      </c>
      <c r="F25" s="27">
        <v>9786267140642</v>
      </c>
      <c r="G25" s="8">
        <v>1</v>
      </c>
      <c r="H25" s="8">
        <v>380</v>
      </c>
      <c r="I25" s="9">
        <f t="shared" si="0"/>
        <v>380</v>
      </c>
      <c r="J25" s="12" t="s">
        <v>26</v>
      </c>
      <c r="K25" s="12" t="s">
        <v>26</v>
      </c>
      <c r="L25" s="12" t="s">
        <v>26</v>
      </c>
      <c r="M25" s="12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18" customFormat="1" ht="40.5" customHeight="1">
      <c r="A26" s="8">
        <v>23</v>
      </c>
      <c r="B26" s="32" t="s">
        <v>71</v>
      </c>
      <c r="C26" s="33" t="s">
        <v>69</v>
      </c>
      <c r="D26" s="40" t="s">
        <v>70</v>
      </c>
      <c r="E26" s="8" t="s">
        <v>30</v>
      </c>
      <c r="F26" s="27">
        <v>9786267140659</v>
      </c>
      <c r="G26" s="8">
        <v>1</v>
      </c>
      <c r="H26" s="8">
        <v>380</v>
      </c>
      <c r="I26" s="9">
        <f t="shared" si="0"/>
        <v>380</v>
      </c>
      <c r="J26" s="12" t="s">
        <v>26</v>
      </c>
      <c r="K26" s="12" t="s">
        <v>26</v>
      </c>
      <c r="L26" s="12" t="s">
        <v>26</v>
      </c>
      <c r="M26" s="12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18" customFormat="1" ht="40.5" customHeight="1">
      <c r="A27" s="8">
        <v>24</v>
      </c>
      <c r="B27" s="32" t="s">
        <v>72</v>
      </c>
      <c r="C27" s="33" t="s">
        <v>69</v>
      </c>
      <c r="D27" s="40" t="s">
        <v>70</v>
      </c>
      <c r="E27" s="8" t="s">
        <v>30</v>
      </c>
      <c r="F27" s="27">
        <v>9786267140666</v>
      </c>
      <c r="G27" s="8">
        <v>1</v>
      </c>
      <c r="H27" s="8">
        <v>380</v>
      </c>
      <c r="I27" s="9">
        <f t="shared" si="0"/>
        <v>380</v>
      </c>
      <c r="J27" s="12" t="s">
        <v>26</v>
      </c>
      <c r="K27" s="12" t="s">
        <v>26</v>
      </c>
      <c r="L27" s="12" t="s">
        <v>26</v>
      </c>
      <c r="M27" s="12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18" customFormat="1" ht="40.5" customHeight="1">
      <c r="A28" s="8">
        <v>25</v>
      </c>
      <c r="B28" s="32" t="s">
        <v>73</v>
      </c>
      <c r="C28" s="33" t="s">
        <v>69</v>
      </c>
      <c r="D28" s="40" t="s">
        <v>70</v>
      </c>
      <c r="E28" s="8" t="s">
        <v>30</v>
      </c>
      <c r="F28" s="27">
        <v>9786267140673</v>
      </c>
      <c r="G28" s="8">
        <v>1</v>
      </c>
      <c r="H28" s="8">
        <v>380</v>
      </c>
      <c r="I28" s="9">
        <f t="shared" si="0"/>
        <v>380</v>
      </c>
      <c r="J28" s="12" t="s">
        <v>26</v>
      </c>
      <c r="K28" s="12" t="s">
        <v>26</v>
      </c>
      <c r="L28" s="12" t="s">
        <v>26</v>
      </c>
      <c r="M28" s="12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18" customFormat="1" ht="40.5" customHeight="1">
      <c r="A29" s="8">
        <v>26</v>
      </c>
      <c r="B29" s="32" t="s">
        <v>74</v>
      </c>
      <c r="C29" s="34" t="s">
        <v>75</v>
      </c>
      <c r="D29" s="41" t="s">
        <v>45</v>
      </c>
      <c r="E29" s="8" t="s">
        <v>30</v>
      </c>
      <c r="F29" s="27">
        <v>9789865253226</v>
      </c>
      <c r="G29" s="8">
        <v>1</v>
      </c>
      <c r="H29" s="8">
        <v>300</v>
      </c>
      <c r="I29" s="9">
        <f t="shared" si="0"/>
        <v>300</v>
      </c>
      <c r="J29" s="12" t="s">
        <v>26</v>
      </c>
      <c r="K29" s="12" t="s">
        <v>26</v>
      </c>
      <c r="L29" s="12" t="s">
        <v>26</v>
      </c>
      <c r="M29" s="12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s="18" customFormat="1" ht="40.5" customHeight="1">
      <c r="A30" s="8">
        <v>27</v>
      </c>
      <c r="B30" s="32" t="s">
        <v>76</v>
      </c>
      <c r="C30" s="34" t="s">
        <v>75</v>
      </c>
      <c r="D30" s="42" t="s">
        <v>45</v>
      </c>
      <c r="E30" s="8" t="s">
        <v>30</v>
      </c>
      <c r="F30" s="27">
        <v>9789865257873</v>
      </c>
      <c r="G30" s="8">
        <v>1</v>
      </c>
      <c r="H30" s="8">
        <v>300</v>
      </c>
      <c r="I30" s="9">
        <f t="shared" si="0"/>
        <v>300</v>
      </c>
      <c r="J30" s="12" t="s">
        <v>26</v>
      </c>
      <c r="K30" s="12" t="s">
        <v>26</v>
      </c>
      <c r="L30" s="12" t="s">
        <v>26</v>
      </c>
      <c r="M30" s="12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s="18" customFormat="1" ht="40.5" customHeight="1">
      <c r="A31" s="8">
        <v>28</v>
      </c>
      <c r="B31" s="32" t="s">
        <v>77</v>
      </c>
      <c r="C31" s="34" t="s">
        <v>75</v>
      </c>
      <c r="D31" s="42" t="s">
        <v>45</v>
      </c>
      <c r="E31" s="8" t="s">
        <v>30</v>
      </c>
      <c r="F31" s="27">
        <v>9789865257880</v>
      </c>
      <c r="G31" s="8">
        <v>1</v>
      </c>
      <c r="H31" s="8">
        <v>300</v>
      </c>
      <c r="I31" s="9">
        <f t="shared" si="0"/>
        <v>300</v>
      </c>
      <c r="J31" s="12" t="s">
        <v>26</v>
      </c>
      <c r="K31" s="12" t="s">
        <v>26</v>
      </c>
      <c r="L31" s="12" t="s">
        <v>26</v>
      </c>
      <c r="M31" s="12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18" customFormat="1" ht="40.5" customHeight="1">
      <c r="A32" s="8">
        <v>29</v>
      </c>
      <c r="B32" s="24" t="s">
        <v>78</v>
      </c>
      <c r="C32" s="35" t="s">
        <v>79</v>
      </c>
      <c r="D32" s="8" t="s">
        <v>80</v>
      </c>
      <c r="E32" s="47" t="s">
        <v>30</v>
      </c>
      <c r="F32" s="27">
        <v>9789863847595</v>
      </c>
      <c r="G32" s="8">
        <v>1</v>
      </c>
      <c r="H32" s="8">
        <v>990</v>
      </c>
      <c r="I32" s="9">
        <f t="shared" si="0"/>
        <v>990</v>
      </c>
      <c r="J32" s="12" t="s">
        <v>26</v>
      </c>
      <c r="K32" s="12" t="s">
        <v>26</v>
      </c>
      <c r="L32" s="12" t="s">
        <v>26</v>
      </c>
      <c r="M32" s="12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s="18" customFormat="1" ht="40.5" customHeight="1">
      <c r="A33" s="8">
        <v>30</v>
      </c>
      <c r="B33" s="24" t="s">
        <v>81</v>
      </c>
      <c r="C33" s="35" t="s">
        <v>79</v>
      </c>
      <c r="D33" s="8" t="s">
        <v>80</v>
      </c>
      <c r="E33" s="47" t="s">
        <v>30</v>
      </c>
      <c r="F33" s="27">
        <v>9789863847915</v>
      </c>
      <c r="G33" s="8">
        <v>1</v>
      </c>
      <c r="H33" s="8">
        <v>990</v>
      </c>
      <c r="I33" s="9">
        <f t="shared" si="0"/>
        <v>990</v>
      </c>
      <c r="J33" s="12" t="s">
        <v>26</v>
      </c>
      <c r="K33" s="12" t="s">
        <v>26</v>
      </c>
      <c r="L33" s="12" t="s">
        <v>26</v>
      </c>
      <c r="M33" s="12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s="18" customFormat="1" ht="40.5" customHeight="1">
      <c r="A34" s="8">
        <v>31</v>
      </c>
      <c r="B34" s="24" t="s">
        <v>82</v>
      </c>
      <c r="C34" s="35" t="s">
        <v>83</v>
      </c>
      <c r="D34" s="43" t="s">
        <v>58</v>
      </c>
      <c r="E34" s="47" t="s">
        <v>30</v>
      </c>
      <c r="F34" s="27">
        <v>471721103302</v>
      </c>
      <c r="G34" s="8">
        <v>1</v>
      </c>
      <c r="H34" s="8">
        <v>1150</v>
      </c>
      <c r="I34" s="9">
        <f t="shared" si="0"/>
        <v>1150</v>
      </c>
      <c r="J34" s="12" t="s">
        <v>26</v>
      </c>
      <c r="K34" s="12" t="s">
        <v>26</v>
      </c>
      <c r="L34" s="12" t="s">
        <v>26</v>
      </c>
      <c r="M34" s="12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s="18" customFormat="1" ht="40.5" customHeight="1">
      <c r="A35" s="8">
        <v>32</v>
      </c>
      <c r="B35" s="24" t="s">
        <v>84</v>
      </c>
      <c r="C35" s="30" t="s">
        <v>85</v>
      </c>
      <c r="D35" s="43" t="s">
        <v>86</v>
      </c>
      <c r="E35" s="47" t="s">
        <v>30</v>
      </c>
      <c r="F35" s="27">
        <v>9789869724098</v>
      </c>
      <c r="G35" s="8">
        <v>1</v>
      </c>
      <c r="H35" s="8">
        <v>290</v>
      </c>
      <c r="I35" s="9">
        <f t="shared" si="0"/>
        <v>290</v>
      </c>
      <c r="J35" s="12" t="s">
        <v>26</v>
      </c>
      <c r="K35" s="12" t="s">
        <v>26</v>
      </c>
      <c r="L35" s="12" t="s">
        <v>26</v>
      </c>
      <c r="M35" s="12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s="18" customFormat="1" ht="40.5" customHeight="1">
      <c r="A36" s="8">
        <v>33</v>
      </c>
      <c r="B36" s="24" t="s">
        <v>87</v>
      </c>
      <c r="C36" s="26" t="s">
        <v>88</v>
      </c>
      <c r="D36" s="43" t="s">
        <v>86</v>
      </c>
      <c r="E36" s="47" t="s">
        <v>30</v>
      </c>
      <c r="F36" s="27">
        <v>9789574436040</v>
      </c>
      <c r="G36" s="8">
        <v>1</v>
      </c>
      <c r="H36" s="8">
        <v>290</v>
      </c>
      <c r="I36" s="9">
        <f t="shared" si="0"/>
        <v>290</v>
      </c>
      <c r="J36" s="12" t="s">
        <v>26</v>
      </c>
      <c r="K36" s="12" t="s">
        <v>26</v>
      </c>
      <c r="L36" s="12" t="s">
        <v>26</v>
      </c>
      <c r="M36" s="12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s="18" customFormat="1" ht="40.5" customHeight="1">
      <c r="A37" s="8">
        <v>34</v>
      </c>
      <c r="B37" s="24" t="s">
        <v>89</v>
      </c>
      <c r="C37" s="30" t="s">
        <v>90</v>
      </c>
      <c r="D37" s="38" t="s">
        <v>86</v>
      </c>
      <c r="E37" s="47" t="s">
        <v>30</v>
      </c>
      <c r="F37" s="15">
        <v>9789574436033</v>
      </c>
      <c r="G37" s="8">
        <v>1</v>
      </c>
      <c r="H37" s="8">
        <v>290</v>
      </c>
      <c r="I37" s="9">
        <f t="shared" si="0"/>
        <v>290</v>
      </c>
      <c r="J37" s="12" t="s">
        <v>26</v>
      </c>
      <c r="K37" s="12" t="s">
        <v>26</v>
      </c>
      <c r="L37" s="12" t="s">
        <v>26</v>
      </c>
      <c r="M37" s="12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s="18" customFormat="1" ht="40.5" customHeight="1">
      <c r="A38" s="8">
        <v>35</v>
      </c>
      <c r="B38" s="24" t="s">
        <v>91</v>
      </c>
      <c r="C38" s="30" t="s">
        <v>92</v>
      </c>
      <c r="D38" s="38" t="s">
        <v>86</v>
      </c>
      <c r="E38" s="47" t="s">
        <v>30</v>
      </c>
      <c r="F38" s="15">
        <v>9789574436095</v>
      </c>
      <c r="G38" s="8">
        <v>1</v>
      </c>
      <c r="H38" s="8">
        <v>290</v>
      </c>
      <c r="I38" s="9">
        <f t="shared" si="0"/>
        <v>290</v>
      </c>
      <c r="J38" s="12" t="s">
        <v>26</v>
      </c>
      <c r="K38" s="12" t="s">
        <v>26</v>
      </c>
      <c r="L38" s="12" t="s">
        <v>26</v>
      </c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s="18" customFormat="1" ht="40.5" customHeight="1">
      <c r="A39" s="8">
        <v>36</v>
      </c>
      <c r="B39" s="24" t="s">
        <v>93</v>
      </c>
      <c r="C39" s="30" t="s">
        <v>94</v>
      </c>
      <c r="D39" s="38" t="s">
        <v>86</v>
      </c>
      <c r="E39" s="47" t="s">
        <v>30</v>
      </c>
      <c r="F39" s="15">
        <v>4718373540288</v>
      </c>
      <c r="G39" s="8">
        <v>1</v>
      </c>
      <c r="H39" s="8">
        <v>320</v>
      </c>
      <c r="I39" s="9">
        <f t="shared" si="0"/>
        <v>320</v>
      </c>
      <c r="J39" s="12" t="s">
        <v>26</v>
      </c>
      <c r="K39" s="12" t="s">
        <v>26</v>
      </c>
      <c r="L39" s="12" t="s">
        <v>26</v>
      </c>
      <c r="M39" s="12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18" customFormat="1" ht="40.5" customHeight="1">
      <c r="A40" s="8">
        <v>37</v>
      </c>
      <c r="B40" s="24" t="s">
        <v>95</v>
      </c>
      <c r="C40" s="30" t="s">
        <v>92</v>
      </c>
      <c r="D40" s="38" t="s">
        <v>86</v>
      </c>
      <c r="E40" s="47" t="s">
        <v>30</v>
      </c>
      <c r="F40" s="15">
        <v>9789869810883</v>
      </c>
      <c r="G40" s="8">
        <v>1</v>
      </c>
      <c r="H40" s="8">
        <v>380</v>
      </c>
      <c r="I40" s="9">
        <f t="shared" si="0"/>
        <v>380</v>
      </c>
      <c r="J40" s="12" t="s">
        <v>26</v>
      </c>
      <c r="K40" s="12" t="s">
        <v>26</v>
      </c>
      <c r="L40" s="12" t="s">
        <v>26</v>
      </c>
      <c r="M40" s="12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s="18" customFormat="1" ht="40.5" customHeight="1">
      <c r="A41" s="8">
        <v>38</v>
      </c>
      <c r="B41" s="24" t="s">
        <v>96</v>
      </c>
      <c r="C41" s="30" t="s">
        <v>92</v>
      </c>
      <c r="D41" s="38" t="s">
        <v>86</v>
      </c>
      <c r="E41" s="47" t="s">
        <v>30</v>
      </c>
      <c r="F41" s="15">
        <v>9789869810890</v>
      </c>
      <c r="G41" s="8">
        <v>1</v>
      </c>
      <c r="H41" s="8">
        <v>380</v>
      </c>
      <c r="I41" s="9">
        <f t="shared" si="0"/>
        <v>380</v>
      </c>
      <c r="J41" s="12" t="s">
        <v>26</v>
      </c>
      <c r="K41" s="12" t="s">
        <v>26</v>
      </c>
      <c r="L41" s="12" t="s">
        <v>26</v>
      </c>
      <c r="M41" s="12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s="18" customFormat="1" ht="40.5" customHeight="1">
      <c r="A42" s="8">
        <v>39</v>
      </c>
      <c r="B42" s="24" t="s">
        <v>97</v>
      </c>
      <c r="C42" s="30" t="s">
        <v>92</v>
      </c>
      <c r="D42" s="38" t="s">
        <v>86</v>
      </c>
      <c r="E42" s="47" t="s">
        <v>30</v>
      </c>
      <c r="F42" s="15">
        <v>9789860670936</v>
      </c>
      <c r="G42" s="8">
        <v>1</v>
      </c>
      <c r="H42" s="8">
        <v>390</v>
      </c>
      <c r="I42" s="9">
        <f t="shared" si="0"/>
        <v>390</v>
      </c>
      <c r="J42" s="12" t="s">
        <v>26</v>
      </c>
      <c r="K42" s="12" t="s">
        <v>26</v>
      </c>
      <c r="L42" s="12" t="s">
        <v>26</v>
      </c>
      <c r="M42" s="12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s="18" customFormat="1" ht="40.5" customHeight="1">
      <c r="A43" s="8">
        <v>40</v>
      </c>
      <c r="B43" s="24" t="s">
        <v>98</v>
      </c>
      <c r="C43" s="30" t="s">
        <v>57</v>
      </c>
      <c r="D43" s="39" t="s">
        <v>99</v>
      </c>
      <c r="E43" s="47" t="s">
        <v>30</v>
      </c>
      <c r="F43" s="15">
        <v>9789869914970</v>
      </c>
      <c r="G43" s="8">
        <v>1</v>
      </c>
      <c r="H43" s="8">
        <v>290</v>
      </c>
      <c r="I43" s="9">
        <f t="shared" si="0"/>
        <v>290</v>
      </c>
      <c r="J43" s="12" t="s">
        <v>26</v>
      </c>
      <c r="K43" s="12" t="s">
        <v>26</v>
      </c>
      <c r="L43" s="12" t="s">
        <v>26</v>
      </c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s="18" customFormat="1" ht="40.5" customHeight="1">
      <c r="A44" s="8">
        <v>41</v>
      </c>
      <c r="B44" s="24" t="s">
        <v>100</v>
      </c>
      <c r="C44" s="30" t="s">
        <v>57</v>
      </c>
      <c r="D44" s="39" t="s">
        <v>58</v>
      </c>
      <c r="E44" s="47" t="s">
        <v>30</v>
      </c>
      <c r="F44" s="15">
        <v>9789579095389</v>
      </c>
      <c r="G44" s="8">
        <v>1</v>
      </c>
      <c r="H44" s="8">
        <v>280</v>
      </c>
      <c r="I44" s="9">
        <f t="shared" si="0"/>
        <v>280</v>
      </c>
      <c r="J44" s="12" t="s">
        <v>26</v>
      </c>
      <c r="K44" s="12" t="s">
        <v>26</v>
      </c>
      <c r="L44" s="12" t="s">
        <v>26</v>
      </c>
      <c r="M44" s="12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s="18" customFormat="1" ht="40.5" customHeight="1">
      <c r="A45" s="8">
        <v>42</v>
      </c>
      <c r="B45" s="24" t="s">
        <v>101</v>
      </c>
      <c r="C45" s="30" t="s">
        <v>57</v>
      </c>
      <c r="D45" s="38" t="s">
        <v>102</v>
      </c>
      <c r="E45" s="47" t="s">
        <v>30</v>
      </c>
      <c r="F45" s="15">
        <v>9789573280293</v>
      </c>
      <c r="G45" s="8">
        <v>1</v>
      </c>
      <c r="H45" s="8">
        <v>260</v>
      </c>
      <c r="I45" s="9">
        <f t="shared" si="0"/>
        <v>260</v>
      </c>
      <c r="J45" s="12" t="s">
        <v>26</v>
      </c>
      <c r="K45" s="12" t="s">
        <v>26</v>
      </c>
      <c r="L45" s="12" t="s">
        <v>26</v>
      </c>
      <c r="M45" s="12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s="18" customFormat="1" ht="40.5" customHeight="1">
      <c r="A46" s="8">
        <v>43</v>
      </c>
      <c r="B46" s="24" t="s">
        <v>103</v>
      </c>
      <c r="C46" s="30" t="s">
        <v>104</v>
      </c>
      <c r="D46" s="39" t="s">
        <v>105</v>
      </c>
      <c r="E46" s="47" t="s">
        <v>30</v>
      </c>
      <c r="F46" s="15">
        <v>9789866220470</v>
      </c>
      <c r="G46" s="8">
        <v>1</v>
      </c>
      <c r="H46" s="8">
        <v>399</v>
      </c>
      <c r="I46" s="9">
        <f t="shared" si="0"/>
        <v>399</v>
      </c>
      <c r="J46" s="12" t="s">
        <v>26</v>
      </c>
      <c r="K46" s="12" t="s">
        <v>26</v>
      </c>
      <c r="L46" s="12" t="s">
        <v>26</v>
      </c>
      <c r="M46" s="12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s="18" customFormat="1" ht="40.5" customHeight="1">
      <c r="A47" s="8">
        <v>44</v>
      </c>
      <c r="B47" s="24" t="s">
        <v>106</v>
      </c>
      <c r="C47" s="30" t="s">
        <v>107</v>
      </c>
      <c r="D47" s="39" t="s">
        <v>45</v>
      </c>
      <c r="E47" s="47" t="s">
        <v>30</v>
      </c>
      <c r="F47" s="15">
        <v>4713510941539</v>
      </c>
      <c r="G47" s="8">
        <v>1</v>
      </c>
      <c r="H47" s="8">
        <v>1330</v>
      </c>
      <c r="I47" s="9">
        <f t="shared" si="0"/>
        <v>1330</v>
      </c>
      <c r="J47" s="12" t="s">
        <v>26</v>
      </c>
      <c r="K47" s="12" t="s">
        <v>26</v>
      </c>
      <c r="L47" s="12" t="s">
        <v>26</v>
      </c>
      <c r="M47" s="12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s="18" customFormat="1" ht="40.5" customHeight="1">
      <c r="A48" s="8">
        <v>45</v>
      </c>
      <c r="B48" s="24" t="s">
        <v>108</v>
      </c>
      <c r="C48" s="30" t="s">
        <v>109</v>
      </c>
      <c r="D48" s="39" t="s">
        <v>110</v>
      </c>
      <c r="E48" s="47" t="s">
        <v>30</v>
      </c>
      <c r="F48" s="15">
        <v>9786267069493</v>
      </c>
      <c r="G48" s="8">
        <v>1</v>
      </c>
      <c r="H48" s="31">
        <v>450</v>
      </c>
      <c r="I48" s="9">
        <f t="shared" si="0"/>
        <v>450</v>
      </c>
      <c r="J48" s="12" t="s">
        <v>26</v>
      </c>
      <c r="K48" s="12" t="s">
        <v>26</v>
      </c>
      <c r="L48" s="12" t="s">
        <v>26</v>
      </c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s="18" customFormat="1" ht="40.5" customHeight="1">
      <c r="A49" s="8">
        <v>46</v>
      </c>
      <c r="B49" s="24" t="s">
        <v>111</v>
      </c>
      <c r="C49" s="30" t="s">
        <v>112</v>
      </c>
      <c r="D49" s="39" t="s">
        <v>36</v>
      </c>
      <c r="E49" s="47" t="s">
        <v>30</v>
      </c>
      <c r="F49" s="15">
        <v>9789578640962</v>
      </c>
      <c r="G49" s="8">
        <v>1</v>
      </c>
      <c r="H49" s="31">
        <v>420</v>
      </c>
      <c r="I49" s="9">
        <f t="shared" si="0"/>
        <v>420</v>
      </c>
      <c r="J49" s="12" t="s">
        <v>26</v>
      </c>
      <c r="K49" s="12" t="s">
        <v>26</v>
      </c>
      <c r="L49" s="12" t="s">
        <v>26</v>
      </c>
      <c r="M49" s="12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s="18" customFormat="1" ht="40.5" customHeight="1">
      <c r="A50" s="8">
        <v>47</v>
      </c>
      <c r="B50" s="24" t="s">
        <v>113</v>
      </c>
      <c r="C50" s="30" t="s">
        <v>114</v>
      </c>
      <c r="D50" s="39" t="s">
        <v>115</v>
      </c>
      <c r="E50" s="47" t="s">
        <v>30</v>
      </c>
      <c r="F50" s="15">
        <v>9789865258337</v>
      </c>
      <c r="G50" s="8">
        <v>1</v>
      </c>
      <c r="H50" s="31">
        <v>420</v>
      </c>
      <c r="I50" s="9">
        <f t="shared" si="0"/>
        <v>420</v>
      </c>
      <c r="J50" s="12" t="s">
        <v>26</v>
      </c>
      <c r="K50" s="12" t="s">
        <v>26</v>
      </c>
      <c r="L50" s="12" t="s">
        <v>26</v>
      </c>
      <c r="M50" s="12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s="18" customFormat="1" ht="40.5" customHeight="1">
      <c r="A51" s="8">
        <v>48</v>
      </c>
      <c r="B51" s="24" t="s">
        <v>116</v>
      </c>
      <c r="C51" s="30" t="s">
        <v>117</v>
      </c>
      <c r="D51" s="39" t="s">
        <v>58</v>
      </c>
      <c r="E51" s="47" t="s">
        <v>30</v>
      </c>
      <c r="F51" s="15">
        <v>9786263053595</v>
      </c>
      <c r="G51" s="8">
        <v>1</v>
      </c>
      <c r="H51" s="31">
        <v>340</v>
      </c>
      <c r="I51" s="9">
        <f t="shared" si="0"/>
        <v>340</v>
      </c>
      <c r="J51" s="12" t="s">
        <v>26</v>
      </c>
      <c r="K51" s="12" t="s">
        <v>26</v>
      </c>
      <c r="L51" s="12" t="s">
        <v>26</v>
      </c>
      <c r="M51" s="12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s="18" customFormat="1" ht="40.5" customHeight="1">
      <c r="A52" s="8">
        <v>49</v>
      </c>
      <c r="B52" s="24" t="s">
        <v>118</v>
      </c>
      <c r="C52" s="30" t="s">
        <v>57</v>
      </c>
      <c r="D52" s="39" t="s">
        <v>99</v>
      </c>
      <c r="E52" s="47" t="s">
        <v>30</v>
      </c>
      <c r="F52" s="15">
        <v>9789869914949</v>
      </c>
      <c r="G52" s="8">
        <v>1</v>
      </c>
      <c r="H52" s="31">
        <v>290</v>
      </c>
      <c r="I52" s="9">
        <f t="shared" si="0"/>
        <v>290</v>
      </c>
      <c r="J52" s="12" t="s">
        <v>26</v>
      </c>
      <c r="K52" s="12" t="s">
        <v>26</v>
      </c>
      <c r="L52" s="12" t="s">
        <v>26</v>
      </c>
      <c r="M52" s="12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s="18" customFormat="1" ht="40.5" customHeight="1">
      <c r="A53" s="8">
        <v>50</v>
      </c>
      <c r="B53" s="24" t="s">
        <v>119</v>
      </c>
      <c r="C53" s="30" t="s">
        <v>120</v>
      </c>
      <c r="D53" s="39" t="s">
        <v>45</v>
      </c>
      <c r="E53" s="47" t="s">
        <v>30</v>
      </c>
      <c r="F53" s="15">
        <v>9789865252298</v>
      </c>
      <c r="G53" s="8">
        <v>1</v>
      </c>
      <c r="H53" s="31">
        <v>380</v>
      </c>
      <c r="I53" s="9">
        <f t="shared" si="0"/>
        <v>380</v>
      </c>
      <c r="J53" s="12" t="s">
        <v>26</v>
      </c>
      <c r="K53" s="12" t="s">
        <v>26</v>
      </c>
      <c r="L53" s="12" t="s">
        <v>26</v>
      </c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s="18" customFormat="1" ht="40.5" customHeight="1">
      <c r="A54" s="8">
        <v>51</v>
      </c>
      <c r="B54" s="24" t="s">
        <v>121</v>
      </c>
      <c r="C54" s="30" t="s">
        <v>120</v>
      </c>
      <c r="D54" s="39" t="s">
        <v>45</v>
      </c>
      <c r="E54" s="47" t="s">
        <v>30</v>
      </c>
      <c r="F54" s="15">
        <v>9789865252274</v>
      </c>
      <c r="G54" s="8">
        <v>1</v>
      </c>
      <c r="H54" s="31">
        <v>380</v>
      </c>
      <c r="I54" s="9">
        <f t="shared" si="0"/>
        <v>380</v>
      </c>
      <c r="J54" s="12" t="s">
        <v>26</v>
      </c>
      <c r="K54" s="12" t="s">
        <v>26</v>
      </c>
      <c r="L54" s="12" t="s">
        <v>26</v>
      </c>
      <c r="M54" s="12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s="18" customFormat="1" ht="40.5" customHeight="1">
      <c r="A55" s="8">
        <v>52</v>
      </c>
      <c r="B55" s="24" t="s">
        <v>122</v>
      </c>
      <c r="C55" s="30" t="s">
        <v>120</v>
      </c>
      <c r="D55" s="39" t="s">
        <v>45</v>
      </c>
      <c r="E55" s="47" t="s">
        <v>30</v>
      </c>
      <c r="F55" s="15">
        <v>9789865257361</v>
      </c>
      <c r="G55" s="8">
        <v>1</v>
      </c>
      <c r="H55" s="31">
        <v>380</v>
      </c>
      <c r="I55" s="9">
        <f t="shared" si="0"/>
        <v>380</v>
      </c>
      <c r="J55" s="12" t="s">
        <v>26</v>
      </c>
      <c r="K55" s="12" t="s">
        <v>26</v>
      </c>
      <c r="L55" s="12" t="s">
        <v>26</v>
      </c>
      <c r="M55" s="12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s="18" customFormat="1" ht="40.5" customHeight="1">
      <c r="A56" s="8">
        <v>53</v>
      </c>
      <c r="B56" s="24" t="s">
        <v>123</v>
      </c>
      <c r="C56" s="30" t="s">
        <v>120</v>
      </c>
      <c r="D56" s="39" t="s">
        <v>45</v>
      </c>
      <c r="E56" s="47" t="s">
        <v>30</v>
      </c>
      <c r="F56" s="15">
        <v>9789865257354</v>
      </c>
      <c r="G56" s="8">
        <v>1</v>
      </c>
      <c r="H56" s="31">
        <v>380</v>
      </c>
      <c r="I56" s="9">
        <f t="shared" si="0"/>
        <v>380</v>
      </c>
      <c r="J56" s="12" t="s">
        <v>26</v>
      </c>
      <c r="K56" s="12" t="s">
        <v>26</v>
      </c>
      <c r="L56" s="12" t="s">
        <v>26</v>
      </c>
      <c r="M56" s="12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s="18" customFormat="1" ht="40.5" customHeight="1">
      <c r="A57" s="8">
        <v>54</v>
      </c>
      <c r="B57" s="24" t="s">
        <v>124</v>
      </c>
      <c r="C57" s="30" t="s">
        <v>120</v>
      </c>
      <c r="D57" s="31" t="s">
        <v>58</v>
      </c>
      <c r="E57" s="47" t="s">
        <v>30</v>
      </c>
      <c r="F57" s="15">
        <v>9789575035396</v>
      </c>
      <c r="G57" s="8">
        <v>1</v>
      </c>
      <c r="H57" s="31">
        <v>420</v>
      </c>
      <c r="I57" s="9">
        <f t="shared" si="0"/>
        <v>420</v>
      </c>
      <c r="J57" s="12" t="s">
        <v>26</v>
      </c>
      <c r="K57" s="12" t="s">
        <v>26</v>
      </c>
      <c r="L57" s="12" t="s">
        <v>26</v>
      </c>
      <c r="M57" s="12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s="18" customFormat="1" ht="40.5" customHeight="1">
      <c r="A58" s="8">
        <v>55</v>
      </c>
      <c r="B58" s="14" t="s">
        <v>125</v>
      </c>
      <c r="C58" s="8" t="s">
        <v>126</v>
      </c>
      <c r="D58" s="8" t="s">
        <v>102</v>
      </c>
      <c r="E58" s="8" t="s">
        <v>30</v>
      </c>
      <c r="F58" s="13">
        <v>9789573244721</v>
      </c>
      <c r="G58" s="8">
        <v>1</v>
      </c>
      <c r="H58" s="8">
        <v>2880</v>
      </c>
      <c r="I58" s="9">
        <f t="shared" si="0"/>
        <v>2880</v>
      </c>
      <c r="J58" s="12" t="s">
        <v>26</v>
      </c>
      <c r="K58" s="12" t="s">
        <v>26</v>
      </c>
      <c r="L58" s="12" t="s">
        <v>26</v>
      </c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s="18" customFormat="1" ht="40.5" customHeight="1">
      <c r="A59" s="8">
        <v>56</v>
      </c>
      <c r="B59" s="14" t="s">
        <v>127</v>
      </c>
      <c r="C59" s="8" t="s">
        <v>117</v>
      </c>
      <c r="D59" s="8" t="s">
        <v>58</v>
      </c>
      <c r="E59" s="8" t="s">
        <v>30</v>
      </c>
      <c r="F59" s="13">
        <v>9789575030674</v>
      </c>
      <c r="G59" s="8">
        <v>5</v>
      </c>
      <c r="H59" s="8">
        <v>320</v>
      </c>
      <c r="I59" s="9">
        <f t="shared" si="0"/>
        <v>1600</v>
      </c>
      <c r="J59" s="12" t="s">
        <v>26</v>
      </c>
      <c r="K59" s="12" t="s">
        <v>26</v>
      </c>
      <c r="L59" s="12" t="s">
        <v>26</v>
      </c>
      <c r="M59" s="12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s="18" customFormat="1" ht="40.5" customHeight="1">
      <c r="A60" s="8">
        <v>57</v>
      </c>
      <c r="B60" s="14" t="s">
        <v>128</v>
      </c>
      <c r="C60" s="8" t="s">
        <v>117</v>
      </c>
      <c r="D60" s="8" t="s">
        <v>58</v>
      </c>
      <c r="E60" s="8" t="s">
        <v>30</v>
      </c>
      <c r="F60" s="13">
        <v>9789575034535</v>
      </c>
      <c r="G60" s="8">
        <v>5</v>
      </c>
      <c r="H60" s="8">
        <v>320</v>
      </c>
      <c r="I60" s="9">
        <f t="shared" si="0"/>
        <v>1600</v>
      </c>
      <c r="J60" s="12" t="s">
        <v>26</v>
      </c>
      <c r="K60" s="12" t="s">
        <v>26</v>
      </c>
      <c r="L60" s="12" t="s">
        <v>26</v>
      </c>
      <c r="M60" s="12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s="18" customFormat="1" ht="40.5" customHeight="1">
      <c r="A61" s="8">
        <v>58</v>
      </c>
      <c r="B61" s="14" t="s">
        <v>129</v>
      </c>
      <c r="C61" s="8" t="s">
        <v>117</v>
      </c>
      <c r="D61" s="8" t="s">
        <v>58</v>
      </c>
      <c r="E61" s="8" t="s">
        <v>30</v>
      </c>
      <c r="F61" s="13">
        <v>9789575035716</v>
      </c>
      <c r="G61" s="8">
        <v>5</v>
      </c>
      <c r="H61" s="8">
        <v>320</v>
      </c>
      <c r="I61" s="9">
        <f t="shared" si="0"/>
        <v>1600</v>
      </c>
      <c r="J61" s="12" t="s">
        <v>26</v>
      </c>
      <c r="K61" s="12" t="s">
        <v>26</v>
      </c>
      <c r="L61" s="12" t="s">
        <v>26</v>
      </c>
      <c r="M61" s="12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s="18" customFormat="1" ht="40.5" customHeight="1">
      <c r="A62" s="8">
        <v>59</v>
      </c>
      <c r="B62" s="14" t="s">
        <v>130</v>
      </c>
      <c r="C62" s="8" t="s">
        <v>117</v>
      </c>
      <c r="D62" s="8" t="s">
        <v>58</v>
      </c>
      <c r="E62" s="8" t="s">
        <v>30</v>
      </c>
      <c r="F62" s="15">
        <v>9789575036980</v>
      </c>
      <c r="G62" s="8">
        <v>5</v>
      </c>
      <c r="H62" s="8">
        <v>320</v>
      </c>
      <c r="I62" s="9">
        <f t="shared" ref="I62:I66" si="1">G62*H62</f>
        <v>1600</v>
      </c>
      <c r="J62" s="12" t="s">
        <v>26</v>
      </c>
      <c r="K62" s="12" t="s">
        <v>26</v>
      </c>
      <c r="L62" s="12" t="s">
        <v>26</v>
      </c>
      <c r="M62" s="12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s="18" customFormat="1" ht="40.5" customHeight="1">
      <c r="A63" s="8">
        <v>60</v>
      </c>
      <c r="B63" s="14" t="s">
        <v>131</v>
      </c>
      <c r="C63" s="8" t="s">
        <v>117</v>
      </c>
      <c r="D63" s="8" t="s">
        <v>58</v>
      </c>
      <c r="E63" s="8" t="s">
        <v>30</v>
      </c>
      <c r="F63" s="15">
        <v>9786263050488</v>
      </c>
      <c r="G63" s="8">
        <v>5</v>
      </c>
      <c r="H63" s="8">
        <v>320</v>
      </c>
      <c r="I63" s="9">
        <f t="shared" si="1"/>
        <v>1600</v>
      </c>
      <c r="J63" s="12" t="s">
        <v>26</v>
      </c>
      <c r="K63" s="12" t="s">
        <v>26</v>
      </c>
      <c r="L63" s="12" t="s">
        <v>26</v>
      </c>
      <c r="M63" s="12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s="18" customFormat="1" ht="40.5" customHeight="1">
      <c r="A64" s="8">
        <v>61</v>
      </c>
      <c r="B64" s="14" t="s">
        <v>132</v>
      </c>
      <c r="C64" s="8" t="s">
        <v>117</v>
      </c>
      <c r="D64" s="8" t="s">
        <v>58</v>
      </c>
      <c r="E64" s="8" t="s">
        <v>30</v>
      </c>
      <c r="F64" s="13">
        <v>9786263051973</v>
      </c>
      <c r="G64" s="8">
        <v>5</v>
      </c>
      <c r="H64" s="8">
        <v>320</v>
      </c>
      <c r="I64" s="9">
        <f t="shared" si="1"/>
        <v>1600</v>
      </c>
      <c r="J64" s="12" t="s">
        <v>26</v>
      </c>
      <c r="K64" s="12" t="s">
        <v>26</v>
      </c>
      <c r="L64" s="12" t="s">
        <v>26</v>
      </c>
      <c r="M64" s="12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s="18" customFormat="1" ht="40.5" customHeight="1">
      <c r="A65" s="8">
        <v>62</v>
      </c>
      <c r="B65" s="14" t="s">
        <v>133</v>
      </c>
      <c r="C65" s="35" t="s">
        <v>134</v>
      </c>
      <c r="D65" s="38" t="s">
        <v>135</v>
      </c>
      <c r="E65" s="8" t="s">
        <v>30</v>
      </c>
      <c r="F65" s="15">
        <v>9789869983686</v>
      </c>
      <c r="G65" s="8">
        <v>1</v>
      </c>
      <c r="H65" s="8">
        <v>550</v>
      </c>
      <c r="I65" s="9">
        <f t="shared" si="1"/>
        <v>550</v>
      </c>
      <c r="J65" s="12" t="s">
        <v>26</v>
      </c>
      <c r="K65" s="12" t="s">
        <v>26</v>
      </c>
      <c r="L65" s="12" t="s">
        <v>26</v>
      </c>
      <c r="M65" s="12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s="18" customFormat="1" ht="40.5" customHeight="1">
      <c r="A66" s="8">
        <v>63</v>
      </c>
      <c r="B66" s="14" t="s">
        <v>136</v>
      </c>
      <c r="C66" s="36" t="s">
        <v>137</v>
      </c>
      <c r="D66" s="38" t="s">
        <v>135</v>
      </c>
      <c r="E66" s="8" t="s">
        <v>30</v>
      </c>
      <c r="F66" s="15">
        <v>9789869983617</v>
      </c>
      <c r="G66" s="8">
        <v>1</v>
      </c>
      <c r="H66" s="8">
        <v>620</v>
      </c>
      <c r="I66" s="9">
        <f t="shared" si="1"/>
        <v>620</v>
      </c>
      <c r="J66" s="12" t="s">
        <v>26</v>
      </c>
      <c r="K66" s="12" t="s">
        <v>26</v>
      </c>
      <c r="L66" s="12" t="s">
        <v>26</v>
      </c>
      <c r="M66" s="12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9.8">
      <c r="A67" s="2" t="s">
        <v>11</v>
      </c>
      <c r="B67" s="1"/>
      <c r="C67" s="1"/>
      <c r="D67" s="44"/>
      <c r="E67" s="2"/>
      <c r="F67" s="2"/>
      <c r="G67" s="46">
        <f>SUM(G4:G66)</f>
        <v>379</v>
      </c>
      <c r="H67" s="5"/>
      <c r="I67" s="5">
        <f>SUM(I4:I66)</f>
        <v>128396</v>
      </c>
      <c r="J67" s="1"/>
      <c r="K67" s="1"/>
      <c r="L67" s="1"/>
      <c r="M67" s="1"/>
    </row>
    <row r="68" spans="1:26" ht="274.95" customHeight="1">
      <c r="A68" s="48" t="s">
        <v>14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</row>
    <row r="69" spans="1:26" ht="24.6">
      <c r="A69" s="55" t="s">
        <v>138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</row>
  </sheetData>
  <mergeCells count="4">
    <mergeCell ref="A68:M68"/>
    <mergeCell ref="A1:M1"/>
    <mergeCell ref="A2:M2"/>
    <mergeCell ref="A69:M69"/>
  </mergeCells>
  <phoneticPr fontId="1" type="noConversion"/>
  <hyperlinks>
    <hyperlink ref="D22" r:id="rId1" xr:uid="{65320BBE-5421-4B9B-9AB5-E227C93803B5}"/>
    <hyperlink ref="C23" r:id="rId2" xr:uid="{37B05D1E-6745-46AB-B93E-05BBE955637B}"/>
    <hyperlink ref="D23" r:id="rId3" xr:uid="{B3F301A9-A48C-41A0-941B-99BD32DF3E9A}"/>
    <hyperlink ref="C35" r:id="rId4" xr:uid="{F0F5DEB3-744C-42DA-BFDE-EEDE9C05E9F5}"/>
    <hyperlink ref="C36" r:id="rId5" xr:uid="{072F20C3-8B49-487F-8EF5-87F843C76818}"/>
    <hyperlink ref="C37" r:id="rId6" xr:uid="{C5961D93-CF98-4B2B-81BB-6D622EF03305}"/>
    <hyperlink ref="D37" r:id="rId7" xr:uid="{DFB48E03-3ED0-4E24-8B1A-86744693627F}"/>
    <hyperlink ref="C38" r:id="rId8" xr:uid="{97C6BB55-20AF-4316-A268-3090F6CA22F7}"/>
    <hyperlink ref="D38" r:id="rId9" xr:uid="{8C5CC08C-175D-42C1-9BF7-3D26CB6D6AFF}"/>
    <hyperlink ref="C39" r:id="rId10" xr:uid="{BECDC1A4-D547-46AA-B5D9-4A06EA8ECDAB}"/>
    <hyperlink ref="D39" r:id="rId11" xr:uid="{BC67061D-6052-4B1E-AB8D-1B1ECCD67A14}"/>
    <hyperlink ref="C40" r:id="rId12" xr:uid="{774BF675-7AC6-4106-8525-68F8C1CFB8C5}"/>
    <hyperlink ref="D40" r:id="rId13" xr:uid="{310C5AED-473F-40F9-AE69-6AC1062F1C26}"/>
    <hyperlink ref="C41" r:id="rId14" xr:uid="{A4727762-C7CC-4A26-951C-2AAFE154402D}"/>
    <hyperlink ref="D41" r:id="rId15" xr:uid="{E870C2C2-8D84-4C6C-8E58-37C9F70371E4}"/>
    <hyperlink ref="C42" r:id="rId16" xr:uid="{F62FBF00-4AF0-4188-BE0F-9DBD5608204B}"/>
    <hyperlink ref="D42" r:id="rId17" xr:uid="{C22D7444-74A5-46F5-B6E7-B3FAD3875682}"/>
    <hyperlink ref="C43" r:id="rId18" xr:uid="{37EF99C2-635A-484B-8E17-5385F6F7E31F}"/>
    <hyperlink ref="D43" r:id="rId19" xr:uid="{2FE25CD8-2000-40D4-A4B4-2787BD1C43A2}"/>
    <hyperlink ref="C44" r:id="rId20" xr:uid="{91719F9D-55C7-4B93-A241-9F07AB2058A4}"/>
    <hyperlink ref="D44" r:id="rId21" xr:uid="{9E38D2CA-058B-4995-A835-80EBE82AA96C}"/>
    <hyperlink ref="C45" r:id="rId22" xr:uid="{F4B439E9-993F-45EF-8F08-1CB50D2BE244}"/>
    <hyperlink ref="D45" r:id="rId23" xr:uid="{614B4690-570F-4DEE-92D7-74820BAA3F2F}"/>
    <hyperlink ref="C46" r:id="rId24" xr:uid="{14F2EB78-3899-4988-AA77-4E8A7715CEF9}"/>
    <hyperlink ref="D46" r:id="rId25" xr:uid="{62CBA877-EA81-4F08-A219-3F44D5928F17}"/>
    <hyperlink ref="C47" r:id="rId26" xr:uid="{107CE770-27DA-46E0-862D-1657A3D9C044}"/>
    <hyperlink ref="D47" r:id="rId27" xr:uid="{ECC572D2-A0D7-4DE4-8DBE-DCBEFFF43F05}"/>
    <hyperlink ref="C48" r:id="rId28" xr:uid="{1B901196-FEC9-4C7E-A6FA-0F1059839753}"/>
    <hyperlink ref="D48" r:id="rId29" xr:uid="{0ACD2150-AC8B-434E-943C-B0416BC4DFC6}"/>
    <hyperlink ref="C49" r:id="rId30" xr:uid="{D07ED502-287A-406A-B2A2-515C9117A0DA}"/>
    <hyperlink ref="D49" r:id="rId31" xr:uid="{3C766A25-8E91-46DA-B147-E27FECA166DD}"/>
    <hyperlink ref="C50" r:id="rId32" xr:uid="{119A4A02-D6E0-437D-8CA5-7D38CD2AA864}"/>
    <hyperlink ref="D50" r:id="rId33" xr:uid="{F244EB05-C6CE-4B0A-9823-6973F5F9557D}"/>
    <hyperlink ref="C51" r:id="rId34" xr:uid="{03DCC327-3AB5-46C2-B9D4-1B91EDF41645}"/>
    <hyperlink ref="D51" r:id="rId35" xr:uid="{D631D1A7-C2C5-44BB-8478-67AB45481061}"/>
    <hyperlink ref="C52" r:id="rId36" xr:uid="{BA449C26-1D2B-4797-8A4D-E5975C7CD24C}"/>
    <hyperlink ref="D52" r:id="rId37" xr:uid="{535C38B4-71CA-4B3D-AFBA-8CC35971FA0B}"/>
    <hyperlink ref="C53" r:id="rId38" xr:uid="{E8DBE9EA-1AF3-4F4B-A78E-63A2E83F59C8}"/>
    <hyperlink ref="D53" r:id="rId39" xr:uid="{966AAD0B-26FC-4D43-A462-3DBD62E099A7}"/>
    <hyperlink ref="C54" r:id="rId40" xr:uid="{08A7727E-4D3A-40C2-BD65-4288CBADB303}"/>
    <hyperlink ref="D54" r:id="rId41" xr:uid="{68D7E3A7-61FC-4F56-AECB-73FBC5B797EB}"/>
    <hyperlink ref="C55" r:id="rId42" xr:uid="{BB7C5430-FDFD-4229-A56F-9ACF2DFFEA08}"/>
    <hyperlink ref="D55" r:id="rId43" xr:uid="{E0664611-A7B2-4EEC-8069-30982A172072}"/>
    <hyperlink ref="C56" r:id="rId44" xr:uid="{747109D7-34B5-4EE9-A9C0-CC7A46765FDB}"/>
    <hyperlink ref="D56" r:id="rId45" xr:uid="{AD7946DC-27D7-4250-85BF-16C26107A484}"/>
    <hyperlink ref="C57" r:id="rId46" xr:uid="{2FF28E0D-04F6-4BEE-92F9-23C4AC1EE836}"/>
    <hyperlink ref="D65" r:id="rId47" xr:uid="{F88CFE9F-B1FE-4544-AB29-4646D135A3B9}"/>
    <hyperlink ref="D66" r:id="rId48" xr:uid="{6D1C997F-8314-4B3B-B3F0-E09EBE012B4A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49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2022-07-08T03:41:44Z</cp:lastPrinted>
  <dcterms:created xsi:type="dcterms:W3CDTF">2012-07-23T02:09:03Z</dcterms:created>
  <dcterms:modified xsi:type="dcterms:W3CDTF">2022-12-27T02:11:54Z</dcterms:modified>
</cp:coreProperties>
</file>